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847A0662-BEB7-41B3-8459-A9E52AF53E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5" i="1" l="1"/>
  <c r="AF15" i="1" s="1"/>
  <c r="P15" i="1"/>
  <c r="AG15" i="1" s="1"/>
  <c r="AH15" i="1" s="1"/>
  <c r="AJ15" i="1" s="1"/>
  <c r="AL15" i="1" s="1"/>
  <c r="N15" i="1"/>
  <c r="AC14" i="1"/>
  <c r="AF14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G12" i="1"/>
  <c r="AH12" i="1" s="1"/>
  <c r="AJ12" i="1" s="1"/>
  <c r="AL12" i="1" s="1"/>
  <c r="AL16" i="1" l="1"/>
</calcChain>
</file>

<file path=xl/sharedStrings.xml><?xml version="1.0" encoding="utf-8"?>
<sst xmlns="http://schemas.openxmlformats.org/spreadsheetml/2006/main" count="92" uniqueCount="70">
  <si>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</si>
  <si>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</si>
  <si>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</si>
  <si>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ไสยาสน์ อ่อนงาม    เลขที่ 29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</si>
  <si>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</si>
  <si>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</si>
  <si>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</si>
  <si>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</si>
  <si>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</si>
  <si>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</si>
  <si>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</si>
  <si>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</si>
  <si>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</si>
  <si>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</si>
  <si>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</si>
  <si>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</si>
  <si>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</si>
  <si>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</si>
  <si>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</si>
  <si>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</si>
  <si>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</si>
  <si>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</si>
  <si>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</si>
  <si>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</si>
  <si>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</si>
  <si>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</si>
  <si>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</si>
  <si>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</si>
  <si>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</si>
  <si>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</si>
  <si>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</si>
  <si>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</si>
  <si>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</si>
  <si>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</si>
  <si>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</si>
  <si>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</si>
  <si>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</si>
  <si>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</si>
  <si>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</si>
  <si>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</si>
  <si>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ส785/9951</t>
  </si>
  <si>
    <t>3150600076656</t>
  </si>
  <si>
    <t>นาง ไสยาสน์ อ่อนงาม</t>
  </si>
  <si>
    <t>เลขที่ 29 ม.4</t>
  </si>
  <si>
    <t>09A034</t>
  </si>
  <si>
    <t>โฉนด</t>
  </si>
  <si>
    <t>13036</t>
  </si>
  <si>
    <t xml:space="preserve">(2-1) </t>
  </si>
  <si>
    <t>ใช้ประโยชน์หลายประเภท</t>
  </si>
  <si>
    <t>29 ม.4ท่าช้าง วิเศษชัยชาญ อ่างทอง</t>
  </si>
  <si>
    <t>09A034-B001</t>
  </si>
  <si>
    <t>100|ประเภทบ้านเดี่ยว(65)</t>
  </si>
  <si>
    <t>ไม้</t>
  </si>
  <si>
    <t>ใช้เอง-(2-1)</t>
  </si>
  <si>
    <t>บ้านพักอาศัย,ที่อยู่อาศัย,ที่อยู่อาศัย</t>
  </si>
  <si>
    <t>ให้เช่า-อื่นๆ</t>
  </si>
  <si>
    <t>ห้องเช่า</t>
  </si>
  <si>
    <t xml:space="preserve">(2-2) </t>
  </si>
  <si>
    <t xml:space="preserve">(2-3) </t>
  </si>
  <si>
    <t>09A034-B002</t>
  </si>
  <si>
    <t>ครึ่งตึกครึ่งไม้</t>
  </si>
  <si>
    <t>บ้านพักอาศัย</t>
  </si>
  <si>
    <t>อื่นๆ</t>
  </si>
  <si>
    <t>09A034-B004</t>
  </si>
  <si>
    <t>ขายอาหาร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</si>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</sst>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3" sqref="AK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7971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6.75</v>
      </c>
      <c r="M10" s="48" t="s">
        <v>47</v>
      </c>
      <c r="N10" s="52">
        <f>((J10*400)+(K10*100))+L10</f>
        <v>6.75</v>
      </c>
      <c r="O10" s="52">
        <v>750</v>
      </c>
      <c r="P10" s="52">
        <f>N10*O10</f>
        <v>5062.5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5062.5</v>
      </c>
      <c r="AH10" s="52">
        <f>AG10</f>
        <v>5062.5</v>
      </c>
      <c r="AI10" s="52">
        <v>50000000</v>
      </c>
      <c r="AJ10" s="52">
        <f t="shared" ref="AJ10:AJ15" si="0">IF((AI10-AH10) &gt; 1,0,IF((AI10-AH10)&lt;0,AH10-AI10,AI10-AH10))</f>
        <v>0</v>
      </c>
      <c r="AK10" s="52">
        <v>0.02</v>
      </c>
      <c r="AL10" s="52">
        <f t="shared" ref="AL10:AL15" si="1"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45</v>
      </c>
      <c r="M11" s="48" t="s">
        <v>48</v>
      </c>
      <c r="N11" s="52">
        <f>((J11*400)+(K11*100))+L11</f>
        <v>45</v>
      </c>
      <c r="O11" s="52">
        <v>750</v>
      </c>
      <c r="P11" s="52">
        <f>N11*O11</f>
        <v>33750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119</v>
      </c>
      <c r="AA11" s="49">
        <v>82.64</v>
      </c>
      <c r="AB11" s="52">
        <v>6650</v>
      </c>
      <c r="AC11" s="52">
        <f>Z11*AB11</f>
        <v>791350</v>
      </c>
      <c r="AD11" s="50">
        <v>48</v>
      </c>
      <c r="AE11" s="50">
        <v>93</v>
      </c>
      <c r="AF11" s="52">
        <f>(AC11*(100-AE11))/100</f>
        <v>55394.5</v>
      </c>
      <c r="AG11" s="52">
        <f>SUM(AF11:AF12)+P11</f>
        <v>100782</v>
      </c>
      <c r="AH11" s="52">
        <f>(AG11*AA11)/100</f>
        <v>83286.2448</v>
      </c>
      <c r="AI11" s="52">
        <v>50000000</v>
      </c>
      <c r="AJ11" s="52">
        <f t="shared" si="0"/>
        <v>0</v>
      </c>
      <c r="AK11" s="52">
        <v>0.02</v>
      </c>
      <c r="AL11" s="52">
        <f t="shared" si="1"/>
        <v>0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25</v>
      </c>
      <c r="AA12" s="49">
        <v>17.36</v>
      </c>
      <c r="AB12" s="52">
        <v>6650</v>
      </c>
      <c r="AC12" s="52">
        <f>Z12*AB12</f>
        <v>166250</v>
      </c>
      <c r="AD12" s="50">
        <v>48</v>
      </c>
      <c r="AE12" s="50">
        <v>93</v>
      </c>
      <c r="AF12" s="52">
        <f>(AC12*(100-AE12))/100</f>
        <v>11637.5</v>
      </c>
      <c r="AG12" s="52">
        <f>SUM(AF11:AF12)+P11</f>
        <v>100782</v>
      </c>
      <c r="AH12" s="52">
        <f>(AG12*AA12)/100</f>
        <v>17495.7552</v>
      </c>
      <c r="AI12" s="52">
        <v>0</v>
      </c>
      <c r="AJ12" s="52">
        <f t="shared" si="0"/>
        <v>17495.7552</v>
      </c>
      <c r="AK12" s="52">
        <v>0.02</v>
      </c>
      <c r="AL12" s="52">
        <f t="shared" si="1"/>
        <v>3.5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6.25</v>
      </c>
      <c r="M13" s="48" t="s">
        <v>57</v>
      </c>
      <c r="N13" s="52">
        <f>((J13*400)+(K13*100))+L13</f>
        <v>6.25</v>
      </c>
      <c r="O13" s="52">
        <v>750</v>
      </c>
      <c r="P13" s="52">
        <f>N13*O13</f>
        <v>4687.5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4687.5</v>
      </c>
      <c r="AH13" s="52">
        <f>AG13</f>
        <v>4687.5</v>
      </c>
      <c r="AI13" s="52">
        <v>0</v>
      </c>
      <c r="AJ13" s="52">
        <f t="shared" si="0"/>
        <v>4687.5</v>
      </c>
      <c r="AK13" s="52">
        <v>0.02</v>
      </c>
      <c r="AL13" s="52">
        <f t="shared" si="1"/>
        <v>0.94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1</v>
      </c>
      <c r="K14" s="48">
        <v>2</v>
      </c>
      <c r="L14" s="49">
        <v>74</v>
      </c>
      <c r="M14" s="48" t="s">
        <v>58</v>
      </c>
      <c r="N14" s="52">
        <f>((J14*400)+(K14*100))+L14</f>
        <v>674</v>
      </c>
      <c r="O14" s="52">
        <v>750</v>
      </c>
      <c r="P14" s="52">
        <f>N14*O14</f>
        <v>505500</v>
      </c>
      <c r="Q14" s="48">
        <v>1</v>
      </c>
      <c r="R14" s="48" t="s">
        <v>40</v>
      </c>
      <c r="S14" s="53" t="s">
        <v>41</v>
      </c>
      <c r="T14" s="48" t="s">
        <v>42</v>
      </c>
      <c r="U14" s="48" t="s">
        <v>49</v>
      </c>
      <c r="V14" s="51" t="s">
        <v>59</v>
      </c>
      <c r="W14" s="48" t="s">
        <v>51</v>
      </c>
      <c r="X14" s="48" t="s">
        <v>60</v>
      </c>
      <c r="Y14" s="48" t="s">
        <v>53</v>
      </c>
      <c r="Z14" s="52">
        <v>180</v>
      </c>
      <c r="AA14" s="49">
        <v>100</v>
      </c>
      <c r="AB14" s="52">
        <v>6650</v>
      </c>
      <c r="AC14" s="52">
        <f>Z14*AB14</f>
        <v>1197000</v>
      </c>
      <c r="AD14" s="50">
        <v>27</v>
      </c>
      <c r="AE14" s="50">
        <v>85</v>
      </c>
      <c r="AF14" s="52">
        <f>(AC14*(100-AE14))/100</f>
        <v>179550</v>
      </c>
      <c r="AG14" s="52">
        <f>P14+AF14</f>
        <v>685050</v>
      </c>
      <c r="AH14" s="52">
        <f>(AG14*AA14)/100</f>
        <v>685050</v>
      </c>
      <c r="AI14" s="52">
        <v>50000000</v>
      </c>
      <c r="AJ14" s="52">
        <f t="shared" si="0"/>
        <v>0</v>
      </c>
      <c r="AK14" s="52">
        <v>0.02</v>
      </c>
      <c r="AL14" s="52">
        <f t="shared" si="1"/>
        <v>0</v>
      </c>
      <c r="AM14" s="7" t="s">
        <v>61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>
        <v>0</v>
      </c>
      <c r="K15" s="48">
        <v>0</v>
      </c>
      <c r="L15" s="49">
        <v>12</v>
      </c>
      <c r="M15" s="48" t="s">
        <v>62</v>
      </c>
      <c r="N15" s="52">
        <f>((J15*400)+(K15*100))+L15</f>
        <v>12</v>
      </c>
      <c r="O15" s="52">
        <v>750</v>
      </c>
      <c r="P15" s="52">
        <f>N15*O15</f>
        <v>9000</v>
      </c>
      <c r="Q15" s="48">
        <v>1</v>
      </c>
      <c r="R15" s="48" t="s">
        <v>40</v>
      </c>
      <c r="S15" s="53" t="s">
        <v>41</v>
      </c>
      <c r="T15" s="48" t="s">
        <v>42</v>
      </c>
      <c r="U15" s="48" t="s">
        <v>49</v>
      </c>
      <c r="V15" s="51" t="s">
        <v>63</v>
      </c>
      <c r="W15" s="48" t="s">
        <v>51</v>
      </c>
      <c r="X15" s="48" t="s">
        <v>60</v>
      </c>
      <c r="Y15" s="48" t="s">
        <v>55</v>
      </c>
      <c r="Z15" s="52">
        <v>48</v>
      </c>
      <c r="AA15" s="49">
        <v>100</v>
      </c>
      <c r="AB15" s="52">
        <v>6650</v>
      </c>
      <c r="AC15" s="52">
        <f>Z15*AB15</f>
        <v>319200</v>
      </c>
      <c r="AD15" s="50">
        <v>8</v>
      </c>
      <c r="AE15" s="50">
        <v>22</v>
      </c>
      <c r="AF15" s="52">
        <f>(AC15*(100-AE15))/100</f>
        <v>248976</v>
      </c>
      <c r="AG15" s="52">
        <f>P15+AF15</f>
        <v>257976</v>
      </c>
      <c r="AH15" s="52">
        <f>(AG15*AA15)/100</f>
        <v>257976</v>
      </c>
      <c r="AI15" s="52">
        <v>0</v>
      </c>
      <c r="AJ15" s="52">
        <f t="shared" si="0"/>
        <v>257976</v>
      </c>
      <c r="AK15" s="52">
        <v>0.3</v>
      </c>
      <c r="AL15" s="52">
        <f t="shared" si="1"/>
        <v>773.93</v>
      </c>
      <c r="AM15" s="7" t="s">
        <v>64</v>
      </c>
    </row>
    <row r="16" spans="1:39" x14ac:dyDescent="0.35">
      <c r="A16" s="50"/>
      <c r="B16" s="51"/>
      <c r="C16" s="50"/>
      <c r="D16" s="50"/>
      <c r="E16" s="50"/>
      <c r="F16" s="50"/>
      <c r="G16" s="51"/>
      <c r="H16" s="48"/>
      <c r="I16" s="48"/>
      <c r="J16" s="48"/>
      <c r="K16" s="48"/>
      <c r="L16" s="49"/>
      <c r="M16" s="48"/>
      <c r="N16" s="52"/>
      <c r="O16" s="52"/>
      <c r="P16" s="52"/>
      <c r="Q16" s="48"/>
      <c r="R16" s="48"/>
      <c r="S16" s="53"/>
      <c r="T16" s="48"/>
      <c r="U16" s="48"/>
      <c r="V16" s="51"/>
      <c r="W16" s="48"/>
      <c r="X16" s="48"/>
      <c r="Y16" s="48"/>
      <c r="Z16" s="52"/>
      <c r="AA16" s="49"/>
      <c r="AB16" s="52"/>
      <c r="AC16" s="52"/>
      <c r="AD16" s="50"/>
      <c r="AE16" s="50"/>
      <c r="AF16" s="52"/>
      <c r="AG16" s="52"/>
      <c r="AH16" s="52"/>
      <c r="AI16" s="52"/>
      <c r="AJ16" s="52"/>
      <c r="AK16" s="52" t="s">
        <v>65</v>
      </c>
      <c r="AL16" s="52">
        <f>SUM(AL10:AL15)</f>
        <v>778.37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68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55" t="s">
        <v>69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2022-03-08T08:09:52Z</dcterms:modified>
  <cp:category/>
</cp:coreProperties>
</file>